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C-圖書採購書單-確定版-21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51" i="1" l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50" i="1" l="1"/>
  <c r="G51" i="1"/>
  <c r="I49" i="1"/>
  <c r="I48" i="1"/>
  <c r="I47" i="1"/>
  <c r="I46" i="1"/>
  <c r="I5" i="1" l="1"/>
  <c r="I6" i="1"/>
  <c r="I7" i="1"/>
  <c r="I8" i="1"/>
  <c r="I9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43" i="1"/>
  <c r="I44" i="1"/>
  <c r="I45" i="1"/>
  <c r="I4" i="1"/>
  <c r="I10" i="1" l="1"/>
</calcChain>
</file>

<file path=xl/sharedStrings.xml><?xml version="1.0" encoding="utf-8"?>
<sst xmlns="http://schemas.openxmlformats.org/spreadsheetml/2006/main" count="346" uniqueCount="105">
  <si>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</si>
  <si>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</si>
  <si>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</si>
  <si>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</si>
  <si>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</si>
  <si>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</si>
  <si>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</si>
  <si>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</si>
  <si>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</si>
  <si>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</si>
  <si>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</si>
  <si>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</si>
  <si>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</si>
  <si>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</si>
  <si>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定價(新臺幣)</t>
    <phoneticPr fontId="1" type="noConversion"/>
  </si>
  <si>
    <t>否</t>
    <phoneticPr fontId="1" type="noConversion"/>
  </si>
  <si>
    <t>英文圖書</t>
    <phoneticPr fontId="1" type="noConversion"/>
  </si>
  <si>
    <t>是</t>
    <phoneticPr fontId="1" type="noConversion"/>
  </si>
  <si>
    <t>采實文化</t>
  </si>
  <si>
    <t>遠流</t>
  </si>
  <si>
    <t xml:space="preserve">            臺南市111學年度麻豆區文正國小圖書室圖書採購書單                   </t>
    <phoneticPr fontId="1" type="noConversion"/>
  </si>
  <si>
    <t>Harper Collins Children’s Books</t>
  </si>
  <si>
    <t>英國</t>
  </si>
  <si>
    <r>
      <rPr>
        <b/>
        <sz val="9"/>
        <color rgb="FF333333"/>
        <rFont val="Arial"/>
        <family val="2"/>
      </rPr>
      <t>蘇斯博士</t>
    </r>
    <r>
      <rPr>
        <b/>
        <sz val="9"/>
        <color rgb="FF333333"/>
        <rFont val="Times New Roman"/>
        <family val="1"/>
      </rPr>
      <t>20</t>
    </r>
    <r>
      <rPr>
        <b/>
        <sz val="9"/>
        <color rgb="FF333333"/>
        <rFont val="Arial"/>
        <family val="2"/>
      </rPr>
      <t>冊經典套書</t>
    </r>
    <r>
      <rPr>
        <b/>
        <sz val="9"/>
        <color rgb="FF333333"/>
        <rFont val="Times New Roman"/>
        <family val="1"/>
      </rPr>
      <t xml:space="preserve"> A Classic Case of Dr. Seuss</t>
    </r>
  </si>
  <si>
    <t>Dr. Seuss</t>
    <phoneticPr fontId="1" type="noConversion"/>
  </si>
  <si>
    <t>Disney Princess: A Magical Pop-up World</t>
  </si>
  <si>
    <t>Insight Editions</t>
  </si>
  <si>
    <t>美國</t>
  </si>
  <si>
    <t>Emily Gravett picture book pack</t>
  </si>
  <si>
    <t>Two Hoots</t>
  </si>
  <si>
    <t>Diary of a Wimpy Kid: Box of Books 1-14</t>
  </si>
  <si>
    <t>Amulet Books</t>
  </si>
  <si>
    <t>Julia Donaldson Classic Collection</t>
  </si>
  <si>
    <t>Macmillan UK</t>
  </si>
  <si>
    <t>The World of David Walliams: The Amazing Adventures Box Set</t>
  </si>
  <si>
    <t>HarperCollins Children’s Books</t>
  </si>
  <si>
    <t>Reinhart, Matthew</t>
    <phoneticPr fontId="1" type="noConversion"/>
  </si>
  <si>
    <t>Emily Gravett</t>
    <phoneticPr fontId="1" type="noConversion"/>
  </si>
  <si>
    <t>Jeff Kinney</t>
    <phoneticPr fontId="1" type="noConversion"/>
  </si>
  <si>
    <t>Julia Donaldson</t>
    <phoneticPr fontId="1" type="noConversion"/>
  </si>
  <si>
    <t>David Walliams,Tony Ross </t>
    <phoneticPr fontId="1" type="noConversion"/>
  </si>
  <si>
    <t>台灣</t>
  </si>
  <si>
    <t>漫遊者文化</t>
  </si>
  <si>
    <t>聰明數理腦角色圖鑑套書（全套3冊）</t>
  </si>
  <si>
    <t>射鵰英雄傳(1-8)(大字版)</t>
  </si>
  <si>
    <t>倚天屠龍記(1-8)(大字版)</t>
  </si>
  <si>
    <t>神鵰俠侶(1-8)(大字版)</t>
  </si>
  <si>
    <t>天龍八部(1-10)(大字版)</t>
  </si>
  <si>
    <t>笑傲江湖(1-8)(大字版)</t>
  </si>
  <si>
    <t>鹿鼎記(1-10)(大字版)</t>
  </si>
  <si>
    <t>雪山飛狐(1-2)(大字版)</t>
  </si>
  <si>
    <r>
      <t>星田直彥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若林文高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筆保弘德</t>
    </r>
    <phoneticPr fontId="1" type="noConversion"/>
  </si>
  <si>
    <r>
      <t>藤子‧F‧不二雄</t>
    </r>
    <r>
      <rPr>
        <sz val="7"/>
        <color rgb="FF666666"/>
        <rFont val="Arial"/>
        <family val="2"/>
      </rPr>
      <t>, </t>
    </r>
    <r>
      <rPr>
        <sz val="7"/>
        <color rgb="FF333333"/>
        <rFont val="細明體"/>
        <family val="3"/>
        <charset val="136"/>
      </rPr>
      <t>日本小學館</t>
    </r>
    <r>
      <rPr>
        <sz val="7"/>
        <color rgb="FF666666"/>
        <rFont val="Arial"/>
        <family val="2"/>
      </rPr>
      <t> </t>
    </r>
    <phoneticPr fontId="1" type="noConversion"/>
  </si>
  <si>
    <t>金庸 </t>
    <phoneticPr fontId="1" type="noConversion"/>
  </si>
  <si>
    <t>連城訣(1-2)(大字版)</t>
  </si>
  <si>
    <t>書劍恩仇錄(1-4)(大字版)</t>
  </si>
  <si>
    <t>俠客行(1-4)(大字版)</t>
  </si>
  <si>
    <t>碧血劍(1-4)(大字版)</t>
  </si>
  <si>
    <r>
      <t>Mike Barfield</t>
    </r>
    <r>
      <rPr>
        <sz val="7"/>
        <color rgb="FF666666"/>
        <rFont val="Arial"/>
        <family val="2"/>
      </rPr>
      <t>, </t>
    </r>
    <r>
      <rPr>
        <sz val="12"/>
        <color rgb="FF333333"/>
        <rFont val="標楷體"/>
        <family val="4"/>
        <charset val="136"/>
      </rPr>
      <t>Jess Bradley</t>
    </r>
    <phoneticPr fontId="1" type="noConversion"/>
  </si>
  <si>
    <t>飛狐外傳(1-4)(大字版)</t>
  </si>
  <si>
    <t>手塚治虫</t>
    <phoneticPr fontId="1" type="noConversion"/>
  </si>
  <si>
    <t>台灣東販</t>
    <phoneticPr fontId="1" type="noConversion"/>
  </si>
  <si>
    <t>科學實驗王第二部套書【第一輯】</t>
    <phoneticPr fontId="1" type="noConversion"/>
  </si>
  <si>
    <t> Story a.</t>
  </si>
  <si>
    <t>三采</t>
    <phoneticPr fontId="1" type="noConversion"/>
  </si>
  <si>
    <t>少年讀臺灣：認識歷史、地理與生態(全套3冊</t>
    <phoneticPr fontId="1" type="noConversion"/>
  </si>
  <si>
    <r>
      <rPr>
        <sz val="12"/>
        <color theme="1"/>
        <rFont val="標楷體"/>
        <family val="4"/>
        <charset val="136"/>
      </rPr>
      <t>許耀雲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吳立萍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賴佳慧</t>
    </r>
    <phoneticPr fontId="1" type="noConversion"/>
  </si>
  <si>
    <t>未來出版 </t>
    <phoneticPr fontId="1" type="noConversion"/>
  </si>
  <si>
    <t>皇家艦隊套書 (1-8) (無書盒版)(青少年讀本)</t>
    <phoneticPr fontId="1" type="noConversion"/>
  </si>
  <si>
    <t> John Flanagan</t>
    <phoneticPr fontId="1" type="noConversion"/>
  </si>
  <si>
    <t>核心文化</t>
    <phoneticPr fontId="1" type="noConversion"/>
  </si>
  <si>
    <t>校名：文正國小
填表人：                               教務主任：                     校長：
連絡電話：5722168-89                   網路電話：193010</t>
    <phoneticPr fontId="1" type="noConversion"/>
  </si>
  <si>
    <t>學校班級最高學生數(  18 )人</t>
    <phoneticPr fontId="1" type="noConversion"/>
  </si>
  <si>
    <t>【100個趣味一天的知識套書】（二冊）</t>
    <phoneticPr fontId="1" type="noConversion"/>
  </si>
  <si>
    <t>哆啦A夢科學任意門(1-5集)</t>
    <phoneticPr fontId="1" type="noConversion"/>
  </si>
  <si>
    <t>山海經裡的故事：南山先生系列</t>
    <phoneticPr fontId="1" type="noConversion"/>
  </si>
  <si>
    <t> 鄒敦怜</t>
    <phoneticPr fontId="1" type="noConversion"/>
  </si>
  <si>
    <t>聯經出版公司</t>
    <phoneticPr fontId="1" type="noConversion"/>
  </si>
  <si>
    <t>哆啦A夢科學任意門(6-10集)</t>
    <phoneticPr fontId="1" type="noConversion"/>
  </si>
  <si>
    <t>9歲小女生的性教育寶典【全2冊】</t>
    <phoneticPr fontId="1" type="noConversion"/>
  </si>
  <si>
    <t>愛思考的貓巧可：哲學思辨故事集套書（共5冊）</t>
    <phoneticPr fontId="1" type="noConversion"/>
  </si>
  <si>
    <t>双美生活文創</t>
    <phoneticPr fontId="1" type="noConversion"/>
  </si>
  <si>
    <t>王淑芬  </t>
    <phoneticPr fontId="1" type="noConversion"/>
  </si>
  <si>
    <t>親子天下 </t>
    <phoneticPr fontId="1" type="noConversion"/>
  </si>
  <si>
    <t>名偵探柯南晨讀10分鐘推理課套書</t>
    <phoneticPr fontId="1" type="noConversion"/>
  </si>
  <si>
    <t> 青山剛昌</t>
    <phoneticPr fontId="1" type="noConversion"/>
  </si>
  <si>
    <t>三采</t>
    <phoneticPr fontId="1" type="noConversion"/>
  </si>
  <si>
    <t>怪醫黑傑克典藏版 第1集平裝</t>
    <phoneticPr fontId="1" type="noConversion"/>
  </si>
  <si>
    <t>怪醫黑傑克典藏版 第2集平裝</t>
    <phoneticPr fontId="1" type="noConversion"/>
  </si>
  <si>
    <t>怪醫黑傑克典藏版 第3集平裝</t>
    <phoneticPr fontId="1" type="noConversion"/>
  </si>
  <si>
    <t>怪醫黑傑克典藏版 第4集平裝</t>
    <phoneticPr fontId="1" type="noConversion"/>
  </si>
  <si>
    <t>怪醫黑傑克典藏版 第5集平裝</t>
    <phoneticPr fontId="1" type="noConversion"/>
  </si>
  <si>
    <t>怪醫黑傑克典藏版 第6集平裝</t>
    <phoneticPr fontId="1" type="noConversion"/>
  </si>
  <si>
    <t>怪醫黑傑克典藏版 第7集平裝</t>
    <phoneticPr fontId="1" type="noConversion"/>
  </si>
  <si>
    <t>怪醫黑傑克典藏版 第8集平裝</t>
    <phoneticPr fontId="1" type="noConversion"/>
  </si>
  <si>
    <t>怪醫黑傑克典藏版 第9集平裝</t>
    <phoneticPr fontId="1" type="noConversion"/>
  </si>
  <si>
    <t>怪醫黑傑克典藏版第10集平裝</t>
    <phoneticPr fontId="1" type="noConversion"/>
  </si>
  <si>
    <t>怪醫黑傑克典藏版第11集平裝</t>
    <phoneticPr fontId="1" type="noConversion"/>
  </si>
  <si>
    <t>怪醫黑傑克典藏版第12集平裝</t>
    <phoneticPr fontId="1" type="noConversion"/>
  </si>
  <si>
    <t>怪醫黑傑克典藏版第13集平裝</t>
    <phoneticPr fontId="1" type="noConversion"/>
  </si>
  <si>
    <t>怪醫黑傑克典藏版第14集平裝</t>
    <phoneticPr fontId="1" type="noConversion"/>
  </si>
  <si>
    <t>怪醫黑傑克典藏版第15集平裝</t>
    <phoneticPr fontId="1" type="noConversion"/>
  </si>
  <si>
    <t>怪醫黑傑克典藏版第16集平裝</t>
    <phoneticPr fontId="1" type="noConversion"/>
  </si>
  <si>
    <t>怪醫黑傑克典藏版第17集平裝</t>
    <phoneticPr fontId="1" type="noConversion"/>
  </si>
  <si>
    <t> 孫京伊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</si>
</sst>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2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b/>
      <sz val="9"/>
      <color rgb="FF333333"/>
      <name val="Arial"/>
      <family val="2"/>
    </font>
    <font>
      <sz val="7"/>
      <color rgb="FF666666"/>
      <name val="Arial"/>
      <family val="2"/>
    </font>
    <font>
      <b/>
      <sz val="9"/>
      <color rgb="FF333333"/>
      <name val="Times New Roman"/>
      <family val="1"/>
    </font>
    <font>
      <sz val="12"/>
      <color rgb="FF232323"/>
      <name val="標楷體"/>
      <family val="4"/>
      <charset val="136"/>
    </font>
    <font>
      <sz val="12"/>
      <color rgb="FF232323"/>
      <name val="Times New Roman"/>
      <family val="1"/>
    </font>
    <font>
      <sz val="7"/>
      <color rgb="FF333333"/>
      <name val="細明體"/>
      <family val="3"/>
      <charset val="136"/>
    </font>
    <font>
      <sz val="12"/>
      <color rgb="FF666666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>
      <alignment vertical="center"/>
    </xf>
    <xf numFmtId="0" fontId="17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7" fillId="0" borderId="8" xfId="0" applyFont="1" applyBorder="1">
      <alignment vertical="center"/>
    </xf>
    <xf numFmtId="1" fontId="18" fillId="0" borderId="8" xfId="0" applyNumberFormat="1" applyFont="1" applyBorder="1">
      <alignment vertical="center"/>
    </xf>
    <xf numFmtId="0" fontId="0" fillId="0" borderId="0" xfId="0" applyBorder="1">
      <alignment vertical="center"/>
    </xf>
    <xf numFmtId="0" fontId="17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2" fillId="0" borderId="1" xfId="0" applyFont="1" applyBorder="1" applyAlignment="1">
      <alignment vertical="center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Emily+Gravett/adv_author/1/" TargetMode="External"/><Relationship Id="rId1" Type="http://schemas.openxmlformats.org/officeDocument/2006/relationships/hyperlink" Target="https://search.books.com.tw/search/query/key/Reinhart%2C+Matthew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topLeftCell="A7" zoomScale="110" zoomScaleNormal="110" zoomScaleSheetLayoutView="100" zoomScalePageLayoutView="40" workbookViewId="0">
      <selection activeCell="B48" sqref="B48"/>
    </sheetView>
  </sheetViews>
  <sheetFormatPr defaultRowHeight="16.5"/>
  <cols>
    <col min="1" max="1" width="6.875" customWidth="1"/>
    <col min="2" max="2" width="27.5" customWidth="1"/>
    <col min="3" max="3" width="16.875" customWidth="1"/>
    <col min="4" max="4" width="20.5" customWidth="1"/>
    <col min="5" max="5" width="12.875" customWidth="1"/>
    <col min="6" max="6" width="18.875" customWidth="1"/>
    <col min="7" max="8" width="8.875" customWidth="1"/>
    <col min="9" max="9" width="10.875" customWidth="1"/>
    <col min="10" max="12" width="6.875" customWidth="1"/>
  </cols>
  <sheetData>
    <row r="1" spans="1:13" ht="25.5">
      <c r="A1" s="27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3" ht="25.5">
      <c r="A2" s="30" t="s">
        <v>72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1:13" ht="42.75">
      <c r="A3" s="3" t="s">
        <v>0</v>
      </c>
      <c r="B3" s="3" t="s">
        <v>1</v>
      </c>
      <c r="C3" s="3" t="s">
        <v>2</v>
      </c>
      <c r="D3" s="3" t="s">
        <v>3</v>
      </c>
      <c r="E3" s="4" t="s">
        <v>12</v>
      </c>
      <c r="F3" s="3" t="s">
        <v>4</v>
      </c>
      <c r="G3" s="4" t="s">
        <v>5</v>
      </c>
      <c r="H3" s="7" t="s">
        <v>14</v>
      </c>
      <c r="I3" s="3" t="s">
        <v>6</v>
      </c>
      <c r="J3" s="13" t="s">
        <v>7</v>
      </c>
      <c r="K3" s="13" t="s">
        <v>8</v>
      </c>
      <c r="L3" s="13" t="s">
        <v>9</v>
      </c>
      <c r="M3" s="5" t="s">
        <v>10</v>
      </c>
    </row>
    <row r="4" spans="1:13" ht="24">
      <c r="A4" s="3">
        <v>1</v>
      </c>
      <c r="B4" s="16" t="s">
        <v>23</v>
      </c>
      <c r="C4" s="1" t="s">
        <v>24</v>
      </c>
      <c r="D4" s="16" t="s">
        <v>21</v>
      </c>
      <c r="E4" s="15" t="s">
        <v>22</v>
      </c>
      <c r="F4" s="14">
        <v>9780008484347</v>
      </c>
      <c r="G4" s="8">
        <v>1</v>
      </c>
      <c r="H4" s="8">
        <v>6589</v>
      </c>
      <c r="I4" s="10">
        <f>G4*H4</f>
        <v>6589</v>
      </c>
      <c r="J4" s="11" t="s">
        <v>17</v>
      </c>
      <c r="K4" s="11" t="s">
        <v>15</v>
      </c>
      <c r="L4" s="11" t="s">
        <v>15</v>
      </c>
      <c r="M4" s="12" t="s">
        <v>16</v>
      </c>
    </row>
    <row r="5" spans="1:13" ht="24.95" customHeight="1">
      <c r="A5" s="3">
        <v>2</v>
      </c>
      <c r="B5" s="16" t="s">
        <v>25</v>
      </c>
      <c r="C5" s="1" t="s">
        <v>36</v>
      </c>
      <c r="D5" s="16" t="s">
        <v>26</v>
      </c>
      <c r="E5" s="15" t="s">
        <v>27</v>
      </c>
      <c r="F5" s="14">
        <v>9781608875535</v>
      </c>
      <c r="G5" s="8">
        <v>1</v>
      </c>
      <c r="H5" s="10">
        <v>2625</v>
      </c>
      <c r="I5" s="10">
        <f t="shared" ref="I5:I50" si="0">G5*H5</f>
        <v>2625</v>
      </c>
      <c r="J5" s="11" t="s">
        <v>15</v>
      </c>
      <c r="K5" s="11" t="s">
        <v>15</v>
      </c>
      <c r="L5" s="11" t="s">
        <v>15</v>
      </c>
      <c r="M5" s="12" t="s">
        <v>16</v>
      </c>
    </row>
    <row r="6" spans="1:13" ht="19.5">
      <c r="A6" s="3">
        <v>3</v>
      </c>
      <c r="B6" s="16" t="s">
        <v>28</v>
      </c>
      <c r="C6" s="1" t="s">
        <v>37</v>
      </c>
      <c r="D6" s="16" t="s">
        <v>29</v>
      </c>
      <c r="E6" s="15" t="s">
        <v>22</v>
      </c>
      <c r="F6" s="14">
        <v>9781529066586</v>
      </c>
      <c r="G6" s="8">
        <v>1</v>
      </c>
      <c r="H6" s="10">
        <v>3076</v>
      </c>
      <c r="I6" s="10">
        <f t="shared" si="0"/>
        <v>3076</v>
      </c>
      <c r="J6" s="11" t="s">
        <v>17</v>
      </c>
      <c r="K6" s="11" t="s">
        <v>15</v>
      </c>
      <c r="L6" s="11" t="s">
        <v>15</v>
      </c>
      <c r="M6" s="12" t="s">
        <v>16</v>
      </c>
    </row>
    <row r="7" spans="1:13" ht="19.5">
      <c r="A7" s="3">
        <v>4</v>
      </c>
      <c r="B7" s="16" t="s">
        <v>30</v>
      </c>
      <c r="C7" s="1" t="s">
        <v>38</v>
      </c>
      <c r="D7" s="16" t="s">
        <v>31</v>
      </c>
      <c r="E7" s="15" t="s">
        <v>27</v>
      </c>
      <c r="F7" s="14">
        <v>9781419751202</v>
      </c>
      <c r="G7" s="8">
        <v>1</v>
      </c>
      <c r="H7" s="10">
        <v>3920</v>
      </c>
      <c r="I7" s="10">
        <f t="shared" si="0"/>
        <v>3920</v>
      </c>
      <c r="J7" s="11" t="s">
        <v>17</v>
      </c>
      <c r="K7" s="11" t="s">
        <v>15</v>
      </c>
      <c r="L7" s="11" t="s">
        <v>15</v>
      </c>
      <c r="M7" s="12" t="s">
        <v>16</v>
      </c>
    </row>
    <row r="8" spans="1:13" ht="19.5">
      <c r="A8" s="3">
        <v>5</v>
      </c>
      <c r="B8" s="16" t="s">
        <v>32</v>
      </c>
      <c r="C8" s="1" t="s">
        <v>39</v>
      </c>
      <c r="D8" s="16" t="s">
        <v>33</v>
      </c>
      <c r="E8" s="15" t="s">
        <v>22</v>
      </c>
      <c r="F8" s="14">
        <v>9781509801251</v>
      </c>
      <c r="G8" s="8">
        <v>1</v>
      </c>
      <c r="H8" s="10">
        <v>3845</v>
      </c>
      <c r="I8" s="10">
        <f t="shared" si="0"/>
        <v>3845</v>
      </c>
      <c r="J8" s="11" t="s">
        <v>17</v>
      </c>
      <c r="K8" s="11" t="s">
        <v>15</v>
      </c>
      <c r="L8" s="11" t="s">
        <v>15</v>
      </c>
      <c r="M8" s="12" t="s">
        <v>16</v>
      </c>
    </row>
    <row r="9" spans="1:13" ht="24">
      <c r="A9" s="3">
        <v>6</v>
      </c>
      <c r="B9" s="16" t="s">
        <v>34</v>
      </c>
      <c r="C9" s="1" t="s">
        <v>40</v>
      </c>
      <c r="D9" s="16" t="s">
        <v>35</v>
      </c>
      <c r="E9" s="15" t="s">
        <v>22</v>
      </c>
      <c r="F9" s="14">
        <v>9780008460990</v>
      </c>
      <c r="G9" s="8">
        <v>1</v>
      </c>
      <c r="H9" s="10">
        <v>2307</v>
      </c>
      <c r="I9" s="10">
        <f t="shared" si="0"/>
        <v>2307</v>
      </c>
      <c r="J9" s="11" t="s">
        <v>17</v>
      </c>
      <c r="K9" s="11" t="s">
        <v>15</v>
      </c>
      <c r="L9" s="11" t="s">
        <v>15</v>
      </c>
      <c r="M9" s="12" t="s">
        <v>16</v>
      </c>
    </row>
    <row r="10" spans="1:13" ht="19.5">
      <c r="A10" s="3"/>
      <c r="B10" s="17"/>
      <c r="C10" s="20"/>
      <c r="D10" s="17"/>
      <c r="E10" s="18"/>
      <c r="F10" s="19"/>
      <c r="G10" s="8"/>
      <c r="H10" s="10"/>
      <c r="I10" s="10">
        <f>I4+I5+I6+I7+I8+I9</f>
        <v>22362</v>
      </c>
      <c r="J10" s="11"/>
      <c r="K10" s="11"/>
      <c r="L10" s="11"/>
      <c r="M10" s="12"/>
    </row>
    <row r="11" spans="1:13" ht="35.1" customHeight="1">
      <c r="A11" s="3">
        <v>7</v>
      </c>
      <c r="B11" s="21" t="s">
        <v>74</v>
      </c>
      <c r="C11" s="15" t="s">
        <v>52</v>
      </c>
      <c r="D11" s="15" t="s">
        <v>19</v>
      </c>
      <c r="E11" s="15" t="s">
        <v>41</v>
      </c>
      <c r="F11" s="14">
        <v>9789573276913</v>
      </c>
      <c r="G11" s="8">
        <v>1</v>
      </c>
      <c r="H11" s="10">
        <v>1200</v>
      </c>
      <c r="I11" s="10">
        <f t="shared" si="0"/>
        <v>1200</v>
      </c>
      <c r="J11" s="11" t="s">
        <v>17</v>
      </c>
      <c r="K11" s="11" t="s">
        <v>15</v>
      </c>
      <c r="L11" s="11" t="s">
        <v>15</v>
      </c>
      <c r="M11" s="12"/>
    </row>
    <row r="12" spans="1:13" ht="33">
      <c r="A12" s="3">
        <v>8</v>
      </c>
      <c r="B12" s="21" t="s">
        <v>73</v>
      </c>
      <c r="C12" s="21" t="s">
        <v>58</v>
      </c>
      <c r="D12" s="15" t="s">
        <v>42</v>
      </c>
      <c r="E12" s="15" t="s">
        <v>41</v>
      </c>
      <c r="F12" s="14">
        <v>9789864897162</v>
      </c>
      <c r="G12" s="8">
        <v>1</v>
      </c>
      <c r="H12" s="10">
        <v>780</v>
      </c>
      <c r="I12" s="10">
        <f t="shared" si="0"/>
        <v>780</v>
      </c>
      <c r="J12" s="11" t="s">
        <v>17</v>
      </c>
      <c r="K12" s="11" t="s">
        <v>15</v>
      </c>
      <c r="L12" s="11" t="s">
        <v>15</v>
      </c>
      <c r="M12" s="12"/>
    </row>
    <row r="13" spans="1:13" ht="33">
      <c r="A13" s="3">
        <v>9</v>
      </c>
      <c r="B13" s="21" t="s">
        <v>43</v>
      </c>
      <c r="C13" s="21" t="s">
        <v>51</v>
      </c>
      <c r="D13" s="15" t="s">
        <v>18</v>
      </c>
      <c r="E13" s="15" t="s">
        <v>41</v>
      </c>
      <c r="F13" s="14">
        <v>9786263490833</v>
      </c>
      <c r="G13" s="8">
        <v>1</v>
      </c>
      <c r="H13" s="9">
        <v>960</v>
      </c>
      <c r="I13" s="10">
        <f t="shared" si="0"/>
        <v>960</v>
      </c>
      <c r="J13" s="11" t="s">
        <v>17</v>
      </c>
      <c r="K13" s="11" t="s">
        <v>15</v>
      </c>
      <c r="L13" s="11" t="s">
        <v>15</v>
      </c>
      <c r="M13" s="12"/>
    </row>
    <row r="14" spans="1:13" ht="32.450000000000003" customHeight="1">
      <c r="A14" s="3">
        <v>10</v>
      </c>
      <c r="B14" s="21" t="s">
        <v>44</v>
      </c>
      <c r="C14" s="21" t="s">
        <v>53</v>
      </c>
      <c r="D14" s="15" t="s">
        <v>19</v>
      </c>
      <c r="E14" s="15" t="s">
        <v>41</v>
      </c>
      <c r="F14" s="14">
        <v>9789573281214</v>
      </c>
      <c r="G14" s="8">
        <v>1</v>
      </c>
      <c r="H14" s="10">
        <v>3040</v>
      </c>
      <c r="I14" s="10">
        <f t="shared" si="0"/>
        <v>3040</v>
      </c>
      <c r="J14" s="11" t="s">
        <v>17</v>
      </c>
      <c r="K14" s="11" t="s">
        <v>15</v>
      </c>
      <c r="L14" s="11" t="s">
        <v>15</v>
      </c>
      <c r="M14" s="11"/>
    </row>
    <row r="15" spans="1:13" ht="33" customHeight="1">
      <c r="A15" s="3">
        <v>11</v>
      </c>
      <c r="B15" s="21" t="s">
        <v>45</v>
      </c>
      <c r="C15" s="21" t="s">
        <v>53</v>
      </c>
      <c r="D15" s="15" t="s">
        <v>19</v>
      </c>
      <c r="E15" s="15" t="s">
        <v>41</v>
      </c>
      <c r="F15" s="14">
        <v>9789573281030</v>
      </c>
      <c r="G15" s="6">
        <v>1</v>
      </c>
      <c r="H15" s="10">
        <v>3040</v>
      </c>
      <c r="I15" s="10">
        <f t="shared" si="0"/>
        <v>3040</v>
      </c>
      <c r="J15" s="11" t="s">
        <v>17</v>
      </c>
      <c r="K15" s="11" t="s">
        <v>15</v>
      </c>
      <c r="L15" s="11" t="s">
        <v>15</v>
      </c>
      <c r="M15" s="2"/>
    </row>
    <row r="16" spans="1:13" ht="19.5">
      <c r="A16" s="3">
        <v>12</v>
      </c>
      <c r="B16" s="21" t="s">
        <v>46</v>
      </c>
      <c r="C16" s="21" t="s">
        <v>53</v>
      </c>
      <c r="D16" s="15" t="s">
        <v>19</v>
      </c>
      <c r="E16" s="15" t="s">
        <v>41</v>
      </c>
      <c r="F16" s="14">
        <v>9789573280941</v>
      </c>
      <c r="G16" s="6">
        <v>1</v>
      </c>
      <c r="H16" s="10">
        <v>3040</v>
      </c>
      <c r="I16" s="10">
        <f t="shared" si="0"/>
        <v>3040</v>
      </c>
      <c r="J16" s="11" t="s">
        <v>17</v>
      </c>
      <c r="K16" s="11" t="s">
        <v>15</v>
      </c>
      <c r="L16" s="11" t="s">
        <v>15</v>
      </c>
      <c r="M16" s="2"/>
    </row>
    <row r="17" spans="1:13" ht="19.5">
      <c r="A17" s="3">
        <v>13</v>
      </c>
      <c r="B17" s="21" t="s">
        <v>47</v>
      </c>
      <c r="C17" s="21" t="s">
        <v>53</v>
      </c>
      <c r="D17" s="15" t="s">
        <v>19</v>
      </c>
      <c r="E17" s="15" t="s">
        <v>41</v>
      </c>
      <c r="F17" s="14">
        <v>9789573281337</v>
      </c>
      <c r="G17" s="6">
        <v>1</v>
      </c>
      <c r="H17" s="10">
        <v>3800</v>
      </c>
      <c r="I17" s="10">
        <f t="shared" si="0"/>
        <v>3800</v>
      </c>
      <c r="J17" s="11" t="s">
        <v>17</v>
      </c>
      <c r="K17" s="11" t="s">
        <v>15</v>
      </c>
      <c r="L17" s="11" t="s">
        <v>15</v>
      </c>
      <c r="M17" s="2"/>
    </row>
    <row r="18" spans="1:13" ht="32.450000000000003" customHeight="1">
      <c r="A18" s="3">
        <v>14</v>
      </c>
      <c r="B18" s="21" t="s">
        <v>48</v>
      </c>
      <c r="C18" s="21" t="s">
        <v>53</v>
      </c>
      <c r="D18" s="15" t="s">
        <v>19</v>
      </c>
      <c r="E18" s="15" t="s">
        <v>41</v>
      </c>
      <c r="F18" s="14">
        <v>9789573281122</v>
      </c>
      <c r="G18" s="6">
        <v>1</v>
      </c>
      <c r="H18" s="10">
        <v>3040</v>
      </c>
      <c r="I18" s="10">
        <f t="shared" si="0"/>
        <v>3040</v>
      </c>
      <c r="J18" s="11" t="s">
        <v>17</v>
      </c>
      <c r="K18" s="11" t="s">
        <v>15</v>
      </c>
      <c r="L18" s="11" t="s">
        <v>15</v>
      </c>
      <c r="M18" s="2"/>
    </row>
    <row r="19" spans="1:13" ht="19.5">
      <c r="A19" s="3">
        <v>15</v>
      </c>
      <c r="B19" s="15" t="s">
        <v>49</v>
      </c>
      <c r="C19" s="21" t="s">
        <v>53</v>
      </c>
      <c r="D19" s="15" t="s">
        <v>19</v>
      </c>
      <c r="E19" s="15" t="s">
        <v>41</v>
      </c>
      <c r="F19" s="14">
        <v>9789573281443</v>
      </c>
      <c r="G19" s="6">
        <v>1</v>
      </c>
      <c r="H19" s="10">
        <v>3800</v>
      </c>
      <c r="I19" s="10">
        <f t="shared" si="0"/>
        <v>3800</v>
      </c>
      <c r="J19" s="11" t="s">
        <v>17</v>
      </c>
      <c r="K19" s="11" t="s">
        <v>15</v>
      </c>
      <c r="L19" s="11" t="s">
        <v>15</v>
      </c>
      <c r="M19" s="2"/>
    </row>
    <row r="20" spans="1:13" ht="36.6" customHeight="1">
      <c r="A20" s="3">
        <v>16</v>
      </c>
      <c r="B20" s="15" t="s">
        <v>50</v>
      </c>
      <c r="C20" s="21" t="s">
        <v>53</v>
      </c>
      <c r="D20" s="15" t="s">
        <v>19</v>
      </c>
      <c r="E20" s="15" t="s">
        <v>41</v>
      </c>
      <c r="F20" s="14">
        <v>9789573285113</v>
      </c>
      <c r="G20" s="6">
        <v>1</v>
      </c>
      <c r="H20" s="10">
        <v>760</v>
      </c>
      <c r="I20" s="10">
        <f t="shared" si="0"/>
        <v>760</v>
      </c>
      <c r="J20" s="11" t="s">
        <v>17</v>
      </c>
      <c r="K20" s="11" t="s">
        <v>15</v>
      </c>
      <c r="L20" s="11" t="s">
        <v>15</v>
      </c>
      <c r="M20" s="2"/>
    </row>
    <row r="21" spans="1:13" ht="19.5">
      <c r="A21" s="3">
        <v>17</v>
      </c>
      <c r="B21" s="15" t="s">
        <v>54</v>
      </c>
      <c r="C21" s="21" t="s">
        <v>53</v>
      </c>
      <c r="D21" s="15" t="s">
        <v>19</v>
      </c>
      <c r="E21" s="15" t="s">
        <v>41</v>
      </c>
      <c r="F21" s="14">
        <v>9789573285021</v>
      </c>
      <c r="G21" s="6">
        <v>1</v>
      </c>
      <c r="H21" s="10">
        <v>760</v>
      </c>
      <c r="I21" s="10">
        <f t="shared" si="0"/>
        <v>760</v>
      </c>
      <c r="J21" s="11" t="s">
        <v>17</v>
      </c>
      <c r="K21" s="11" t="s">
        <v>15</v>
      </c>
      <c r="L21" s="11" t="s">
        <v>15</v>
      </c>
      <c r="M21" s="2"/>
    </row>
    <row r="22" spans="1:13" ht="37.5" customHeight="1">
      <c r="A22" s="3">
        <v>18</v>
      </c>
      <c r="B22" s="21" t="s">
        <v>55</v>
      </c>
      <c r="C22" s="21" t="s">
        <v>53</v>
      </c>
      <c r="D22" s="15" t="s">
        <v>19</v>
      </c>
      <c r="E22" s="15" t="s">
        <v>41</v>
      </c>
      <c r="F22" s="14">
        <v>9789573285212</v>
      </c>
      <c r="G22" s="6">
        <v>1</v>
      </c>
      <c r="H22" s="10">
        <v>1520</v>
      </c>
      <c r="I22" s="10">
        <f t="shared" si="0"/>
        <v>1520</v>
      </c>
      <c r="J22" s="11" t="s">
        <v>17</v>
      </c>
      <c r="K22" s="11" t="s">
        <v>15</v>
      </c>
      <c r="L22" s="11" t="s">
        <v>15</v>
      </c>
      <c r="M22" s="2"/>
    </row>
    <row r="23" spans="1:13" ht="19.5">
      <c r="A23" s="3">
        <v>19</v>
      </c>
      <c r="B23" s="15" t="s">
        <v>56</v>
      </c>
      <c r="C23" s="21" t="s">
        <v>53</v>
      </c>
      <c r="D23" s="15" t="s">
        <v>19</v>
      </c>
      <c r="E23" s="15" t="s">
        <v>41</v>
      </c>
      <c r="F23" s="14">
        <v>9789573284994</v>
      </c>
      <c r="G23" s="6">
        <v>1</v>
      </c>
      <c r="H23" s="10">
        <v>1520</v>
      </c>
      <c r="I23" s="10">
        <f t="shared" si="0"/>
        <v>1520</v>
      </c>
      <c r="J23" s="11" t="s">
        <v>17</v>
      </c>
      <c r="K23" s="11" t="s">
        <v>15</v>
      </c>
      <c r="L23" s="11" t="s">
        <v>15</v>
      </c>
      <c r="M23" s="2"/>
    </row>
    <row r="24" spans="1:13" ht="19.5">
      <c r="A24" s="3">
        <v>20</v>
      </c>
      <c r="B24" s="15" t="s">
        <v>57</v>
      </c>
      <c r="C24" s="21" t="s">
        <v>53</v>
      </c>
      <c r="D24" s="15" t="s">
        <v>19</v>
      </c>
      <c r="E24" s="15" t="s">
        <v>41</v>
      </c>
      <c r="F24" s="14">
        <v>9789573285168</v>
      </c>
      <c r="G24" s="6">
        <v>1</v>
      </c>
      <c r="H24" s="10">
        <v>1520</v>
      </c>
      <c r="I24" s="10">
        <f t="shared" si="0"/>
        <v>1520</v>
      </c>
      <c r="J24" s="11" t="s">
        <v>17</v>
      </c>
      <c r="K24" s="11" t="s">
        <v>15</v>
      </c>
      <c r="L24" s="11" t="s">
        <v>15</v>
      </c>
      <c r="M24" s="2"/>
    </row>
    <row r="25" spans="1:13" ht="19.5">
      <c r="A25" s="3">
        <v>21</v>
      </c>
      <c r="B25" s="15" t="s">
        <v>59</v>
      </c>
      <c r="C25" s="21" t="s">
        <v>53</v>
      </c>
      <c r="D25" s="15" t="s">
        <v>19</v>
      </c>
      <c r="E25" s="15" t="s">
        <v>41</v>
      </c>
      <c r="F25" s="14">
        <v>9789573285083</v>
      </c>
      <c r="G25" s="6">
        <v>1</v>
      </c>
      <c r="H25" s="10">
        <v>1520</v>
      </c>
      <c r="I25" s="10">
        <f t="shared" si="0"/>
        <v>1520</v>
      </c>
      <c r="J25" s="11" t="s">
        <v>17</v>
      </c>
      <c r="K25" s="11" t="s">
        <v>15</v>
      </c>
      <c r="L25" s="11" t="s">
        <v>15</v>
      </c>
      <c r="M25" s="2"/>
    </row>
    <row r="26" spans="1:13" ht="19.5">
      <c r="A26" s="3">
        <v>22</v>
      </c>
      <c r="B26" s="15" t="s">
        <v>87</v>
      </c>
      <c r="C26" s="21" t="s">
        <v>60</v>
      </c>
      <c r="D26" s="15" t="s">
        <v>61</v>
      </c>
      <c r="E26" s="15" t="s">
        <v>41</v>
      </c>
      <c r="F26" s="14">
        <v>9789863310532</v>
      </c>
      <c r="G26" s="6">
        <v>1</v>
      </c>
      <c r="H26" s="10">
        <v>240</v>
      </c>
      <c r="I26" s="10">
        <f t="shared" si="0"/>
        <v>240</v>
      </c>
      <c r="J26" s="11" t="s">
        <v>15</v>
      </c>
      <c r="K26" s="11" t="s">
        <v>15</v>
      </c>
      <c r="L26" s="11" t="s">
        <v>15</v>
      </c>
      <c r="M26" s="2"/>
    </row>
    <row r="27" spans="1:13" ht="19.5">
      <c r="A27" s="3">
        <v>23</v>
      </c>
      <c r="B27" s="15" t="s">
        <v>88</v>
      </c>
      <c r="C27" s="21" t="s">
        <v>60</v>
      </c>
      <c r="D27" s="15" t="s">
        <v>61</v>
      </c>
      <c r="E27" s="15" t="s">
        <v>41</v>
      </c>
      <c r="F27" s="14">
        <v>9789863310815</v>
      </c>
      <c r="G27" s="6">
        <v>1</v>
      </c>
      <c r="H27" s="10">
        <v>240</v>
      </c>
      <c r="I27" s="10">
        <f t="shared" si="0"/>
        <v>240</v>
      </c>
      <c r="J27" s="11" t="s">
        <v>15</v>
      </c>
      <c r="K27" s="11" t="s">
        <v>15</v>
      </c>
      <c r="L27" s="11" t="s">
        <v>15</v>
      </c>
      <c r="M27" s="2"/>
    </row>
    <row r="28" spans="1:13" ht="19.5">
      <c r="A28" s="3">
        <v>24</v>
      </c>
      <c r="B28" s="15" t="s">
        <v>89</v>
      </c>
      <c r="C28" s="21" t="s">
        <v>60</v>
      </c>
      <c r="D28" s="15" t="s">
        <v>61</v>
      </c>
      <c r="E28" s="15" t="s">
        <v>41</v>
      </c>
      <c r="F28" s="14">
        <v>9789863311263</v>
      </c>
      <c r="G28" s="6">
        <v>1</v>
      </c>
      <c r="H28" s="10">
        <v>240</v>
      </c>
      <c r="I28" s="10">
        <f t="shared" si="0"/>
        <v>240</v>
      </c>
      <c r="J28" s="11" t="s">
        <v>15</v>
      </c>
      <c r="K28" s="11" t="s">
        <v>15</v>
      </c>
      <c r="L28" s="11" t="s">
        <v>15</v>
      </c>
      <c r="M28" s="2"/>
    </row>
    <row r="29" spans="1:13" ht="19.5">
      <c r="A29" s="3">
        <v>25</v>
      </c>
      <c r="B29" s="15" t="s">
        <v>90</v>
      </c>
      <c r="C29" s="21" t="s">
        <v>60</v>
      </c>
      <c r="D29" s="15" t="s">
        <v>61</v>
      </c>
      <c r="E29" s="15" t="s">
        <v>41</v>
      </c>
      <c r="F29" s="14">
        <v>9789863310938</v>
      </c>
      <c r="G29" s="6">
        <v>1</v>
      </c>
      <c r="H29" s="10">
        <v>240</v>
      </c>
      <c r="I29" s="10">
        <f t="shared" si="0"/>
        <v>240</v>
      </c>
      <c r="J29" s="11" t="s">
        <v>15</v>
      </c>
      <c r="K29" s="11" t="s">
        <v>15</v>
      </c>
      <c r="L29" s="11" t="s">
        <v>15</v>
      </c>
      <c r="M29" s="2"/>
    </row>
    <row r="30" spans="1:13" ht="19.5">
      <c r="A30" s="3">
        <v>26</v>
      </c>
      <c r="B30" s="15" t="s">
        <v>91</v>
      </c>
      <c r="C30" s="21" t="s">
        <v>60</v>
      </c>
      <c r="D30" s="15" t="s">
        <v>61</v>
      </c>
      <c r="E30" s="15" t="s">
        <v>41</v>
      </c>
      <c r="F30" s="14">
        <v>9789863311522</v>
      </c>
      <c r="G30" s="6">
        <v>1</v>
      </c>
      <c r="H30" s="10">
        <v>240</v>
      </c>
      <c r="I30" s="10">
        <f t="shared" si="0"/>
        <v>240</v>
      </c>
      <c r="J30" s="11" t="s">
        <v>15</v>
      </c>
      <c r="K30" s="11" t="s">
        <v>15</v>
      </c>
      <c r="L30" s="11" t="s">
        <v>15</v>
      </c>
      <c r="M30" s="2"/>
    </row>
    <row r="31" spans="1:13" ht="19.5">
      <c r="A31" s="3">
        <v>27</v>
      </c>
      <c r="B31" s="15" t="s">
        <v>92</v>
      </c>
      <c r="C31" s="21" t="s">
        <v>60</v>
      </c>
      <c r="D31" s="15" t="s">
        <v>61</v>
      </c>
      <c r="E31" s="15" t="s">
        <v>41</v>
      </c>
      <c r="F31" s="14">
        <v>9789863311904</v>
      </c>
      <c r="G31" s="6">
        <v>1</v>
      </c>
      <c r="H31" s="10">
        <v>240</v>
      </c>
      <c r="I31" s="10">
        <f t="shared" si="0"/>
        <v>240</v>
      </c>
      <c r="J31" s="11" t="s">
        <v>15</v>
      </c>
      <c r="K31" s="11" t="s">
        <v>15</v>
      </c>
      <c r="L31" s="11" t="s">
        <v>15</v>
      </c>
      <c r="M31" s="2"/>
    </row>
    <row r="32" spans="1:13" ht="19.5">
      <c r="A32" s="3">
        <v>28</v>
      </c>
      <c r="B32" s="15" t="s">
        <v>93</v>
      </c>
      <c r="C32" s="21" t="s">
        <v>60</v>
      </c>
      <c r="D32" s="15" t="s">
        <v>61</v>
      </c>
      <c r="E32" s="15" t="s">
        <v>41</v>
      </c>
      <c r="F32" s="14">
        <v>9789863312024</v>
      </c>
      <c r="G32" s="6">
        <v>1</v>
      </c>
      <c r="H32" s="10">
        <v>240</v>
      </c>
      <c r="I32" s="10">
        <f t="shared" si="0"/>
        <v>240</v>
      </c>
      <c r="J32" s="11" t="s">
        <v>15</v>
      </c>
      <c r="K32" s="11" t="s">
        <v>15</v>
      </c>
      <c r="L32" s="11" t="s">
        <v>15</v>
      </c>
      <c r="M32" s="2"/>
    </row>
    <row r="33" spans="1:13" ht="19.5">
      <c r="A33" s="3">
        <v>29</v>
      </c>
      <c r="B33" s="15" t="s">
        <v>94</v>
      </c>
      <c r="C33" s="21" t="s">
        <v>60</v>
      </c>
      <c r="D33" s="15" t="s">
        <v>61</v>
      </c>
      <c r="E33" s="15" t="s">
        <v>41</v>
      </c>
      <c r="F33" s="14">
        <v>9789863312369</v>
      </c>
      <c r="G33" s="6">
        <v>1</v>
      </c>
      <c r="H33" s="10">
        <v>240</v>
      </c>
      <c r="I33" s="10">
        <f t="shared" si="0"/>
        <v>240</v>
      </c>
      <c r="J33" s="11" t="s">
        <v>15</v>
      </c>
      <c r="K33" s="11" t="s">
        <v>15</v>
      </c>
      <c r="L33" s="11" t="s">
        <v>15</v>
      </c>
      <c r="M33" s="2"/>
    </row>
    <row r="34" spans="1:13" ht="19.5">
      <c r="A34" s="3">
        <v>30</v>
      </c>
      <c r="B34" s="15" t="s">
        <v>95</v>
      </c>
      <c r="C34" s="21" t="s">
        <v>60</v>
      </c>
      <c r="D34" s="15" t="s">
        <v>61</v>
      </c>
      <c r="E34" s="15" t="s">
        <v>41</v>
      </c>
      <c r="F34" s="14">
        <v>9789863312604</v>
      </c>
      <c r="G34" s="6">
        <v>1</v>
      </c>
      <c r="H34" s="10">
        <v>240</v>
      </c>
      <c r="I34" s="10">
        <f t="shared" si="0"/>
        <v>240</v>
      </c>
      <c r="J34" s="11" t="s">
        <v>15</v>
      </c>
      <c r="K34" s="11" t="s">
        <v>15</v>
      </c>
      <c r="L34" s="11" t="s">
        <v>15</v>
      </c>
      <c r="M34" s="2"/>
    </row>
    <row r="35" spans="1:13" ht="19.5">
      <c r="A35" s="3">
        <v>31</v>
      </c>
      <c r="B35" s="15" t="s">
        <v>96</v>
      </c>
      <c r="C35" s="21" t="s">
        <v>60</v>
      </c>
      <c r="D35" s="15" t="s">
        <v>61</v>
      </c>
      <c r="E35" s="15" t="s">
        <v>41</v>
      </c>
      <c r="F35" s="14">
        <v>9789863312840</v>
      </c>
      <c r="G35" s="6">
        <v>1</v>
      </c>
      <c r="H35" s="10">
        <v>240</v>
      </c>
      <c r="I35" s="10">
        <f t="shared" si="0"/>
        <v>240</v>
      </c>
      <c r="J35" s="11" t="s">
        <v>15</v>
      </c>
      <c r="K35" s="11" t="s">
        <v>15</v>
      </c>
      <c r="L35" s="11" t="s">
        <v>15</v>
      </c>
      <c r="M35" s="2"/>
    </row>
    <row r="36" spans="1:13" ht="19.5">
      <c r="A36" s="3">
        <v>32</v>
      </c>
      <c r="B36" s="15" t="s">
        <v>97</v>
      </c>
      <c r="C36" s="21" t="s">
        <v>60</v>
      </c>
      <c r="D36" s="15" t="s">
        <v>61</v>
      </c>
      <c r="E36" s="15" t="s">
        <v>41</v>
      </c>
      <c r="F36" s="14">
        <v>9789863313267</v>
      </c>
      <c r="G36" s="6">
        <v>1</v>
      </c>
      <c r="H36" s="10">
        <v>240</v>
      </c>
      <c r="I36" s="10">
        <f t="shared" si="0"/>
        <v>240</v>
      </c>
      <c r="J36" s="11" t="s">
        <v>15</v>
      </c>
      <c r="K36" s="11" t="s">
        <v>15</v>
      </c>
      <c r="L36" s="11" t="s">
        <v>15</v>
      </c>
      <c r="M36" s="2"/>
    </row>
    <row r="37" spans="1:13" ht="19.5">
      <c r="A37" s="3">
        <v>33</v>
      </c>
      <c r="B37" s="15" t="s">
        <v>98</v>
      </c>
      <c r="C37" s="21" t="s">
        <v>60</v>
      </c>
      <c r="D37" s="15" t="s">
        <v>61</v>
      </c>
      <c r="E37" s="15" t="s">
        <v>41</v>
      </c>
      <c r="F37" s="14">
        <v>9789863313571</v>
      </c>
      <c r="G37" s="6">
        <v>1</v>
      </c>
      <c r="H37" s="10">
        <v>240</v>
      </c>
      <c r="I37" s="10">
        <f t="shared" si="0"/>
        <v>240</v>
      </c>
      <c r="J37" s="11" t="s">
        <v>15</v>
      </c>
      <c r="K37" s="11" t="s">
        <v>15</v>
      </c>
      <c r="L37" s="11" t="s">
        <v>15</v>
      </c>
      <c r="M37" s="2"/>
    </row>
    <row r="38" spans="1:13" ht="19.5">
      <c r="A38" s="3">
        <v>34</v>
      </c>
      <c r="B38" s="15" t="s">
        <v>99</v>
      </c>
      <c r="C38" s="21" t="s">
        <v>60</v>
      </c>
      <c r="D38" s="15" t="s">
        <v>61</v>
      </c>
      <c r="E38" s="15" t="s">
        <v>41</v>
      </c>
      <c r="F38" s="14">
        <v>9789863313762</v>
      </c>
      <c r="G38" s="6">
        <v>1</v>
      </c>
      <c r="H38" s="10">
        <v>240</v>
      </c>
      <c r="I38" s="10">
        <f t="shared" si="0"/>
        <v>240</v>
      </c>
      <c r="J38" s="11" t="s">
        <v>15</v>
      </c>
      <c r="K38" s="11" t="s">
        <v>15</v>
      </c>
      <c r="L38" s="11" t="s">
        <v>15</v>
      </c>
      <c r="M38" s="2"/>
    </row>
    <row r="39" spans="1:13" ht="19.5">
      <c r="A39" s="3">
        <v>35</v>
      </c>
      <c r="B39" s="15" t="s">
        <v>100</v>
      </c>
      <c r="C39" s="21" t="s">
        <v>60</v>
      </c>
      <c r="D39" s="15" t="s">
        <v>61</v>
      </c>
      <c r="E39" s="15" t="s">
        <v>41</v>
      </c>
      <c r="F39" s="14">
        <v>9789863314059</v>
      </c>
      <c r="G39" s="6">
        <v>1</v>
      </c>
      <c r="H39" s="10">
        <v>240</v>
      </c>
      <c r="I39" s="10">
        <f t="shared" si="0"/>
        <v>240</v>
      </c>
      <c r="J39" s="11" t="s">
        <v>15</v>
      </c>
      <c r="K39" s="11" t="s">
        <v>15</v>
      </c>
      <c r="L39" s="11" t="s">
        <v>15</v>
      </c>
      <c r="M39" s="2"/>
    </row>
    <row r="40" spans="1:13" ht="19.5">
      <c r="A40" s="3">
        <v>36</v>
      </c>
      <c r="B40" s="15" t="s">
        <v>101</v>
      </c>
      <c r="C40" s="21" t="s">
        <v>60</v>
      </c>
      <c r="D40" s="15" t="s">
        <v>61</v>
      </c>
      <c r="E40" s="15" t="s">
        <v>41</v>
      </c>
      <c r="F40" s="14">
        <v>9789863314271</v>
      </c>
      <c r="G40" s="6">
        <v>1</v>
      </c>
      <c r="H40" s="10">
        <v>240</v>
      </c>
      <c r="I40" s="10">
        <f t="shared" si="0"/>
        <v>240</v>
      </c>
      <c r="J40" s="11" t="s">
        <v>15</v>
      </c>
      <c r="K40" s="11" t="s">
        <v>15</v>
      </c>
      <c r="L40" s="11" t="s">
        <v>15</v>
      </c>
      <c r="M40" s="2"/>
    </row>
    <row r="41" spans="1:13" ht="19.5">
      <c r="A41" s="3">
        <v>37</v>
      </c>
      <c r="B41" s="15" t="s">
        <v>102</v>
      </c>
      <c r="C41" s="21" t="s">
        <v>60</v>
      </c>
      <c r="D41" s="15" t="s">
        <v>61</v>
      </c>
      <c r="E41" s="15" t="s">
        <v>41</v>
      </c>
      <c r="F41" s="14">
        <v>9789863314288</v>
      </c>
      <c r="G41" s="6">
        <v>1</v>
      </c>
      <c r="H41" s="10">
        <v>240</v>
      </c>
      <c r="I41" s="10">
        <f t="shared" si="0"/>
        <v>240</v>
      </c>
      <c r="J41" s="11" t="s">
        <v>15</v>
      </c>
      <c r="K41" s="11" t="s">
        <v>15</v>
      </c>
      <c r="L41" s="11" t="s">
        <v>15</v>
      </c>
      <c r="M41" s="2"/>
    </row>
    <row r="42" spans="1:13" ht="19.5">
      <c r="A42" s="3">
        <v>38</v>
      </c>
      <c r="B42" s="15" t="s">
        <v>103</v>
      </c>
      <c r="C42" s="21" t="s">
        <v>60</v>
      </c>
      <c r="D42" s="15" t="s">
        <v>61</v>
      </c>
      <c r="E42" s="15" t="s">
        <v>41</v>
      </c>
      <c r="F42" s="14">
        <v>9789863315025</v>
      </c>
      <c r="G42" s="6">
        <v>1</v>
      </c>
      <c r="H42" s="10">
        <v>240</v>
      </c>
      <c r="I42" s="10">
        <f t="shared" si="0"/>
        <v>240</v>
      </c>
      <c r="J42" s="11" t="s">
        <v>15</v>
      </c>
      <c r="K42" s="11" t="s">
        <v>15</v>
      </c>
      <c r="L42" s="11" t="s">
        <v>15</v>
      </c>
      <c r="M42" s="2"/>
    </row>
    <row r="43" spans="1:13" ht="33">
      <c r="A43" s="24">
        <v>39</v>
      </c>
      <c r="B43" s="22" t="s">
        <v>62</v>
      </c>
      <c r="C43" s="1" t="s">
        <v>63</v>
      </c>
      <c r="D43" s="15" t="s">
        <v>64</v>
      </c>
      <c r="E43" s="15" t="s">
        <v>41</v>
      </c>
      <c r="F43" s="14">
        <v>4710415388513</v>
      </c>
      <c r="G43" s="6">
        <v>1</v>
      </c>
      <c r="H43" s="10">
        <v>1360</v>
      </c>
      <c r="I43" s="10">
        <f t="shared" si="0"/>
        <v>1360</v>
      </c>
      <c r="J43" s="11" t="s">
        <v>17</v>
      </c>
      <c r="K43" s="11" t="s">
        <v>15</v>
      </c>
      <c r="L43" s="11" t="s">
        <v>15</v>
      </c>
      <c r="M43" s="2"/>
    </row>
    <row r="44" spans="1:13" ht="33">
      <c r="A44" s="24">
        <v>40</v>
      </c>
      <c r="B44" s="22" t="s">
        <v>65</v>
      </c>
      <c r="C44" s="23" t="s">
        <v>66</v>
      </c>
      <c r="D44" s="15" t="s">
        <v>67</v>
      </c>
      <c r="E44" s="15" t="s">
        <v>41</v>
      </c>
      <c r="F44" s="14">
        <v>9789865256906</v>
      </c>
      <c r="G44" s="6">
        <v>1</v>
      </c>
      <c r="H44" s="6">
        <v>1440</v>
      </c>
      <c r="I44" s="10">
        <f t="shared" si="0"/>
        <v>1440</v>
      </c>
      <c r="J44" s="11" t="s">
        <v>17</v>
      </c>
      <c r="K44" s="11" t="s">
        <v>15</v>
      </c>
      <c r="L44" s="11" t="s">
        <v>15</v>
      </c>
      <c r="M44" s="2"/>
    </row>
    <row r="45" spans="1:13" ht="33">
      <c r="A45" s="24">
        <v>41</v>
      </c>
      <c r="B45" s="22" t="s">
        <v>68</v>
      </c>
      <c r="C45" s="1" t="s">
        <v>69</v>
      </c>
      <c r="D45" s="15" t="s">
        <v>70</v>
      </c>
      <c r="E45" s="15" t="s">
        <v>41</v>
      </c>
      <c r="F45" s="14">
        <v>4713510593974</v>
      </c>
      <c r="G45" s="6">
        <v>1</v>
      </c>
      <c r="H45" s="6">
        <v>2080</v>
      </c>
      <c r="I45" s="10">
        <f t="shared" si="0"/>
        <v>2080</v>
      </c>
      <c r="J45" s="11" t="s">
        <v>17</v>
      </c>
      <c r="K45" s="11" t="s">
        <v>15</v>
      </c>
      <c r="L45" s="11" t="s">
        <v>15</v>
      </c>
      <c r="M45" s="2"/>
    </row>
    <row r="46" spans="1:13" ht="33">
      <c r="A46" s="24">
        <v>42</v>
      </c>
      <c r="B46" s="22" t="s">
        <v>75</v>
      </c>
      <c r="C46" s="23" t="s">
        <v>76</v>
      </c>
      <c r="D46" s="23" t="s">
        <v>77</v>
      </c>
      <c r="E46" s="15" t="s">
        <v>41</v>
      </c>
      <c r="F46" s="14">
        <v>9789570853513</v>
      </c>
      <c r="G46" s="6">
        <v>1</v>
      </c>
      <c r="H46" s="6">
        <v>950</v>
      </c>
      <c r="I46" s="10">
        <f t="shared" si="0"/>
        <v>950</v>
      </c>
      <c r="J46" s="11" t="s">
        <v>17</v>
      </c>
      <c r="K46" s="11" t="s">
        <v>15</v>
      </c>
      <c r="L46" s="11" t="s">
        <v>15</v>
      </c>
      <c r="M46" s="2"/>
    </row>
    <row r="47" spans="1:13" ht="19.5">
      <c r="A47" s="24">
        <v>43</v>
      </c>
      <c r="B47" s="22" t="s">
        <v>78</v>
      </c>
      <c r="C47" s="15" t="s">
        <v>52</v>
      </c>
      <c r="D47" s="15" t="s">
        <v>19</v>
      </c>
      <c r="E47" s="15" t="s">
        <v>41</v>
      </c>
      <c r="F47" s="14">
        <v>9789573277620</v>
      </c>
      <c r="G47" s="6">
        <v>1</v>
      </c>
      <c r="H47" s="6">
        <v>1200</v>
      </c>
      <c r="I47" s="10">
        <f t="shared" si="0"/>
        <v>1200</v>
      </c>
      <c r="J47" s="11" t="s">
        <v>17</v>
      </c>
      <c r="K47" s="11" t="s">
        <v>15</v>
      </c>
      <c r="L47" s="11" t="s">
        <v>15</v>
      </c>
      <c r="M47" s="2"/>
    </row>
    <row r="48" spans="1:13" ht="33">
      <c r="A48" s="24">
        <v>44</v>
      </c>
      <c r="B48" s="34" t="s">
        <v>79</v>
      </c>
      <c r="C48" s="22" t="s">
        <v>104</v>
      </c>
      <c r="D48" s="22" t="s">
        <v>81</v>
      </c>
      <c r="E48" s="15" t="s">
        <v>41</v>
      </c>
      <c r="F48" s="14">
        <v>4713375875093</v>
      </c>
      <c r="G48" s="6">
        <v>1</v>
      </c>
      <c r="H48" s="6">
        <v>640</v>
      </c>
      <c r="I48" s="10">
        <f t="shared" si="0"/>
        <v>640</v>
      </c>
      <c r="J48" s="11" t="s">
        <v>17</v>
      </c>
      <c r="K48" s="11" t="s">
        <v>15</v>
      </c>
      <c r="L48" s="11" t="s">
        <v>15</v>
      </c>
      <c r="M48" s="2"/>
    </row>
    <row r="49" spans="1:13" ht="33">
      <c r="A49" s="24">
        <v>45</v>
      </c>
      <c r="B49" s="22" t="s">
        <v>80</v>
      </c>
      <c r="C49" s="22" t="s">
        <v>82</v>
      </c>
      <c r="D49" s="22" t="s">
        <v>83</v>
      </c>
      <c r="E49" s="15" t="s">
        <v>41</v>
      </c>
      <c r="F49" s="14">
        <v>9789579095419</v>
      </c>
      <c r="G49" s="6">
        <v>1</v>
      </c>
      <c r="H49" s="6">
        <v>1300</v>
      </c>
      <c r="I49" s="10">
        <f t="shared" si="0"/>
        <v>1300</v>
      </c>
      <c r="J49" s="11" t="s">
        <v>17</v>
      </c>
      <c r="K49" s="11" t="s">
        <v>15</v>
      </c>
      <c r="L49" s="11" t="s">
        <v>15</v>
      </c>
      <c r="M49" s="2"/>
    </row>
    <row r="50" spans="1:13" ht="33">
      <c r="A50" s="24">
        <v>46</v>
      </c>
      <c r="B50" s="22" t="s">
        <v>84</v>
      </c>
      <c r="C50" s="22" t="s">
        <v>85</v>
      </c>
      <c r="D50" s="22" t="s">
        <v>86</v>
      </c>
      <c r="E50" s="15" t="s">
        <v>41</v>
      </c>
      <c r="F50" s="14">
        <v>9789576584312</v>
      </c>
      <c r="G50" s="6">
        <v>1</v>
      </c>
      <c r="H50" s="6">
        <v>900</v>
      </c>
      <c r="I50" s="10">
        <f t="shared" si="0"/>
        <v>900</v>
      </c>
      <c r="J50" s="11" t="s">
        <v>17</v>
      </c>
      <c r="K50" s="11" t="s">
        <v>15</v>
      </c>
      <c r="L50" s="11" t="s">
        <v>15</v>
      </c>
      <c r="M50" s="2"/>
    </row>
    <row r="51" spans="1:13" ht="19.5">
      <c r="A51" s="3" t="s">
        <v>11</v>
      </c>
      <c r="B51" s="1"/>
      <c r="C51" s="1"/>
      <c r="D51" s="1"/>
      <c r="E51" s="3"/>
      <c r="F51" s="3"/>
      <c r="G51" s="6">
        <f>SUM(G4:G50)</f>
        <v>46</v>
      </c>
      <c r="H51" s="6"/>
      <c r="I51" s="6">
        <f>SUM(I4+I5+I6+I7+I8+I9+I11+I12+I13+I14+I15+I16+I17+I18+I19+I20+I21+I22+I23+I24+I25+I26+I43+I44+I45+I46+I47+I48+I49+I50+I42+I41+I40+I39+I38+I37+I36+I35+I34+I33+I32+I31+I30+I29+I28+I27)</f>
        <v>66612</v>
      </c>
      <c r="J51" s="1"/>
      <c r="K51" s="1"/>
      <c r="L51" s="1"/>
      <c r="M51" s="1"/>
    </row>
    <row r="52" spans="1:13" ht="270" customHeight="1">
      <c r="A52" s="25" t="s">
        <v>13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 ht="82.5" customHeight="1">
      <c r="A53" s="33" t="s">
        <v>71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</row>
  </sheetData>
  <mergeCells count="4">
    <mergeCell ref="A52:M52"/>
    <mergeCell ref="A1:M1"/>
    <mergeCell ref="A2:M2"/>
    <mergeCell ref="A53:M53"/>
  </mergeCells>
  <phoneticPr fontId="1" type="noConversion"/>
  <hyperlinks>
    <hyperlink ref="C5" r:id="rId1" display="https://search.books.com.tw/search/query/key/Reinhart%2C+Matthew/adv_author/1/"/>
    <hyperlink ref="C6" r:id="rId2" display="https://search.books.com.tw/search/query/key/Emily+Gravett/adv_author/1/"/>
  </hyperlinks>
  <printOptions horizontalCentered="1"/>
  <pageMargins left="0.25" right="0.25" top="0.75" bottom="0.75" header="0.3" footer="0.3"/>
  <pageSetup paperSize="8" scale="82" fitToHeight="0" orientation="landscape" r:id="rId3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2022-12-26T02:01:57Z</cp:lastPrinted>
  <dcterms:created xsi:type="dcterms:W3CDTF">2012-07-23T02:09:03Z</dcterms:created>
  <dcterms:modified xsi:type="dcterms:W3CDTF">2023-01-26T04:27:06Z</dcterms:modified>
</cp:coreProperties>
</file>